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змен. в МБ-2024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R11" i="1" l="1"/>
  <c r="R12" i="1"/>
  <c r="R14" i="1"/>
  <c r="R17" i="1"/>
  <c r="R18" i="1"/>
  <c r="R22" i="1"/>
  <c r="R24" i="1"/>
  <c r="R25" i="1"/>
  <c r="R26" i="1"/>
  <c r="P26" i="1"/>
  <c r="Q26" i="1"/>
  <c r="B25" i="1"/>
  <c r="B24" i="1"/>
  <c r="B22" i="1"/>
  <c r="B18" i="1"/>
  <c r="B17" i="1"/>
  <c r="B14" i="1"/>
  <c r="B12" i="1"/>
  <c r="B11" i="1"/>
  <c r="B23" i="1" l="1"/>
  <c r="B13" i="1"/>
  <c r="O26" i="1"/>
  <c r="N14" i="1" l="1"/>
  <c r="B16" i="1" l="1"/>
  <c r="N26" i="1"/>
  <c r="B15" i="1" l="1"/>
  <c r="B19" i="1" l="1"/>
  <c r="B20" i="1"/>
  <c r="B21" i="1"/>
  <c r="L26" i="1"/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11" i="1"/>
  <c r="K26" i="1" l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H26" i="1"/>
  <c r="G26" i="1"/>
  <c r="F26" i="1"/>
  <c r="B26" i="1" l="1"/>
  <c r="E26" i="1" l="1"/>
  <c r="D26" i="1" l="1"/>
  <c r="C26" i="1" l="1"/>
  <c r="B30" i="1" l="1"/>
</calcChain>
</file>

<file path=xl/sharedStrings.xml><?xml version="1.0" encoding="utf-8"?>
<sst xmlns="http://schemas.openxmlformats.org/spreadsheetml/2006/main" count="31" uniqueCount="31">
  <si>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</si>
  <si>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</si>
  <si>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</si>
  <si>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</si>
  <si>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</si>
  <si>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"О местном бюджете Зольского муниципального района</t>
  </si>
  <si>
    <t>2025 год</t>
  </si>
  <si>
    <t>на 2024 год и на плановый период 2025 и 2026 годов"</t>
  </si>
  <si>
    <t>на  2024 год и плановый период 2025 и 2026 годов</t>
  </si>
  <si>
    <t>2024 год</t>
  </si>
  <si>
    <t>2026 год</t>
  </si>
  <si>
    <t>Местная администрация с.п.Совхозное Зольского муниципального района КБР</t>
  </si>
  <si>
    <t>Местная администрация с.п. Залукодес Зольского муниципального района КБР</t>
  </si>
  <si>
    <t>Местная администрация с.п. Кичмалка Зольского муниципального района КБР</t>
  </si>
  <si>
    <t>Местная администрация с.п.Псынадаха Зольского муниципального района КБР</t>
  </si>
  <si>
    <t>Местная администрация с.п.Шордаково зольского муниципального района КБР</t>
  </si>
  <si>
    <t>Местная администрация с.п.Этоко Зольского муниципального района КБР</t>
  </si>
  <si>
    <t>всего</t>
  </si>
  <si>
    <t>на зпл</t>
  </si>
  <si>
    <t>проч</t>
  </si>
  <si>
    <t>Приложение №7</t>
  </si>
  <si>
    <t xml:space="preserve"> к решению Совета местного самоуправления
Зольского муниципального района КБР </t>
  </si>
  <si>
    <t>Местная администрация с.п. Зольское Зольского муниципального района КБР</t>
  </si>
  <si>
    <t>Местная администрация с.п. Камлюково Зольского муниципального района КБР</t>
  </si>
  <si>
    <t>Местная администрация с.п. Малка Зольского муниципального района КБР</t>
  </si>
  <si>
    <t xml:space="preserve">Местная администрация с.п. Светловодское Зольского муниципального района </t>
  </si>
  <si>
    <t xml:space="preserve">Местная администрация с.п.Белокаменское Зольского муниципального района </t>
  </si>
  <si>
    <t>Местная администрация с.п.Приречное Зольского муниципального района КБР</t>
  </si>
  <si>
    <t>Администрация с.п.Каменномостское Зольского муниципального района КБР</t>
  </si>
  <si>
    <t>Администрация с.п.Сармаково Зольского муниципального района КБР</t>
  </si>
  <si>
    <t>Администрация с.п.Хабаз 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</si>
</sst>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4" fontId="1" fillId="0" borderId="0" xfId="0" applyNumberFormat="1" applyFont="1"/>
    <xf numFmtId="4" fontId="2" fillId="0" borderId="0" xfId="0" applyNumberFormat="1" applyFont="1" applyBorder="1"/>
    <xf numFmtId="0" fontId="2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wrapText="1"/>
    </xf>
    <xf numFmtId="4" fontId="1" fillId="2" borderId="3" xfId="0" applyNumberFormat="1" applyFont="1" applyFill="1" applyBorder="1"/>
    <xf numFmtId="0" fontId="1" fillId="2" borderId="3" xfId="0" applyFont="1" applyFill="1" applyBorder="1"/>
    <xf numFmtId="4" fontId="5" fillId="2" borderId="1" xfId="0" applyNumberFormat="1" applyFont="1" applyFill="1" applyBorder="1" applyAlignment="1">
      <alignment wrapText="1"/>
    </xf>
    <xf numFmtId="0" fontId="1" fillId="3" borderId="0" xfId="0" applyFont="1" applyFill="1"/>
    <xf numFmtId="0" fontId="1" fillId="3" borderId="0" xfId="0" applyFont="1" applyFill="1" applyBorder="1"/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/>
    <xf numFmtId="4" fontId="4" fillId="3" borderId="1" xfId="0" applyNumberFormat="1" applyFont="1" applyFill="1" applyBorder="1"/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4" fillId="0" borderId="2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workbookViewId="0">
      <selection sqref="A1:D26"/>
    </sheetView>
  </sheetViews>
  <sheetFormatPr defaultColWidth="9.140625" defaultRowHeight="12" x14ac:dyDescent="0.2"/>
  <cols>
    <col min="1" max="1" width="81.28515625" style="1" customWidth="1"/>
    <col min="2" max="2" width="14.28515625" style="1" customWidth="1"/>
    <col min="3" max="4" width="13.85546875" style="1" customWidth="1"/>
    <col min="5" max="5" width="13.85546875" style="13" hidden="1" customWidth="1"/>
    <col min="6" max="6" width="12" style="6" hidden="1" customWidth="1"/>
    <col min="7" max="7" width="12" style="1" hidden="1" customWidth="1"/>
    <col min="8" max="8" width="13.85546875" style="1" hidden="1" customWidth="1"/>
    <col min="9" max="9" width="11.28515625" style="15" hidden="1" customWidth="1"/>
    <col min="10" max="10" width="11.140625" style="1" hidden="1" customWidth="1"/>
    <col min="11" max="11" width="12.7109375" style="1" hidden="1" customWidth="1"/>
    <col min="12" max="15" width="0" style="1" hidden="1" customWidth="1"/>
    <col min="16" max="16384" width="9.140625" style="1"/>
  </cols>
  <sheetData>
    <row r="1" spans="1:18" ht="12.75" x14ac:dyDescent="0.2">
      <c r="A1" s="28" t="s">
        <v>20</v>
      </c>
      <c r="B1" s="28"/>
      <c r="C1" s="28"/>
      <c r="D1" s="28"/>
      <c r="E1" s="8"/>
    </row>
    <row r="2" spans="1:18" ht="26.45" customHeight="1" x14ac:dyDescent="0.2">
      <c r="A2" s="29" t="s">
        <v>21</v>
      </c>
      <c r="B2" s="28"/>
      <c r="C2" s="28"/>
      <c r="D2" s="28"/>
      <c r="E2" s="8"/>
    </row>
    <row r="3" spans="1:18" ht="15" customHeight="1" x14ac:dyDescent="0.2">
      <c r="A3" s="28" t="s">
        <v>5</v>
      </c>
      <c r="B3" s="28"/>
      <c r="C3" s="28"/>
      <c r="D3" s="28"/>
      <c r="E3" s="8"/>
    </row>
    <row r="4" spans="1:18" ht="15" customHeight="1" x14ac:dyDescent="0.2">
      <c r="A4" s="28" t="s">
        <v>7</v>
      </c>
      <c r="B4" s="28"/>
      <c r="C4" s="28"/>
      <c r="D4" s="28"/>
      <c r="E4" s="8"/>
    </row>
    <row r="5" spans="1:18" ht="12.75" customHeight="1" x14ac:dyDescent="0.2">
      <c r="A5" s="30"/>
      <c r="B5" s="30"/>
      <c r="C5" s="30"/>
      <c r="D5" s="30"/>
      <c r="E5" s="8"/>
    </row>
    <row r="6" spans="1:18" ht="12.75" customHeight="1" x14ac:dyDescent="0.25">
      <c r="A6" s="31" t="s">
        <v>2</v>
      </c>
      <c r="B6" s="31"/>
      <c r="C6" s="31"/>
      <c r="D6" s="31"/>
      <c r="E6" s="9"/>
    </row>
    <row r="7" spans="1:18" ht="12.75" customHeight="1" x14ac:dyDescent="0.25">
      <c r="A7" s="31" t="s">
        <v>3</v>
      </c>
      <c r="B7" s="31"/>
      <c r="C7" s="31"/>
      <c r="D7" s="31"/>
      <c r="E7" s="9"/>
    </row>
    <row r="8" spans="1:18" ht="12.75" customHeight="1" x14ac:dyDescent="0.25">
      <c r="A8" s="31" t="s">
        <v>8</v>
      </c>
      <c r="B8" s="31"/>
      <c r="C8" s="31"/>
      <c r="D8" s="31"/>
      <c r="E8" s="9"/>
    </row>
    <row r="9" spans="1:18" ht="15.6" customHeight="1" x14ac:dyDescent="0.25">
      <c r="A9" s="5"/>
      <c r="B9" s="27" t="s">
        <v>4</v>
      </c>
      <c r="C9" s="27"/>
      <c r="D9" s="27"/>
      <c r="E9" s="10"/>
      <c r="P9" s="1" t="s">
        <v>18</v>
      </c>
      <c r="Q9" s="1" t="s">
        <v>19</v>
      </c>
    </row>
    <row r="10" spans="1:18" s="25" customFormat="1" ht="15" x14ac:dyDescent="0.25">
      <c r="A10" s="21" t="s">
        <v>0</v>
      </c>
      <c r="B10" s="21" t="s">
        <v>9</v>
      </c>
      <c r="C10" s="21" t="s">
        <v>6</v>
      </c>
      <c r="D10" s="22" t="s">
        <v>10</v>
      </c>
      <c r="E10" s="23"/>
      <c r="F10" s="24"/>
      <c r="I10" s="26"/>
      <c r="K10" s="25" t="s">
        <v>17</v>
      </c>
    </row>
    <row r="11" spans="1:18" ht="15.75" x14ac:dyDescent="0.25">
      <c r="A11" s="17" t="s">
        <v>28</v>
      </c>
      <c r="B11" s="18">
        <f>3961876+I11+L11+M11+P11+Q11</f>
        <v>4492876</v>
      </c>
      <c r="C11" s="18">
        <v>3389876</v>
      </c>
      <c r="D11" s="18">
        <v>3389876</v>
      </c>
      <c r="E11" s="11"/>
      <c r="F11" s="19">
        <v>15000</v>
      </c>
      <c r="G11" s="19">
        <v>15000</v>
      </c>
      <c r="H11" s="19">
        <v>25000</v>
      </c>
      <c r="I11" s="20">
        <f t="shared" ref="I11:I26" si="0">SUM(F11:H11)</f>
        <v>55000</v>
      </c>
      <c r="J11" s="19"/>
      <c r="K11" s="19">
        <f>I11+J11+E11</f>
        <v>55000</v>
      </c>
      <c r="L11" s="6">
        <v>170000</v>
      </c>
      <c r="M11" s="1">
        <v>10000</v>
      </c>
      <c r="N11" s="6"/>
      <c r="P11" s="6">
        <v>296000</v>
      </c>
      <c r="Q11" s="6"/>
      <c r="R11" s="6">
        <f>SUM(P11:Q11)</f>
        <v>296000</v>
      </c>
    </row>
    <row r="12" spans="1:18" ht="15.75" x14ac:dyDescent="0.25">
      <c r="A12" s="17" t="s">
        <v>29</v>
      </c>
      <c r="B12" s="18">
        <f>6503525+I12+L12+M12+N12+P12+Q12</f>
        <v>9680742.3500000015</v>
      </c>
      <c r="C12" s="18">
        <v>4324105</v>
      </c>
      <c r="D12" s="18">
        <v>4324105</v>
      </c>
      <c r="E12" s="11"/>
      <c r="F12" s="19">
        <v>15000</v>
      </c>
      <c r="G12" s="19">
        <v>15000</v>
      </c>
      <c r="H12" s="19">
        <v>25000</v>
      </c>
      <c r="I12" s="20">
        <f t="shared" si="0"/>
        <v>55000</v>
      </c>
      <c r="J12" s="19"/>
      <c r="K12" s="19">
        <f t="shared" ref="K12:K25" si="1">I12+J12+E12</f>
        <v>55000</v>
      </c>
      <c r="L12" s="6">
        <v>50000</v>
      </c>
      <c r="M12" s="1">
        <v>70000</v>
      </c>
      <c r="N12" s="6">
        <v>1877806.05</v>
      </c>
      <c r="O12" s="6"/>
      <c r="P12" s="6"/>
      <c r="Q12" s="6">
        <v>1124411.3</v>
      </c>
      <c r="R12" s="6">
        <f>SUM(P12:Q12)</f>
        <v>1124411.3</v>
      </c>
    </row>
    <row r="13" spans="1:18" ht="15.75" x14ac:dyDescent="0.25">
      <c r="A13" s="17" t="s">
        <v>30</v>
      </c>
      <c r="B13" s="18">
        <f>2770367+I13+J13+L13+M13+O13</f>
        <v>3075367</v>
      </c>
      <c r="C13" s="18">
        <v>2630683</v>
      </c>
      <c r="D13" s="18">
        <v>2630683</v>
      </c>
      <c r="E13" s="11"/>
      <c r="F13" s="19">
        <v>15000</v>
      </c>
      <c r="G13" s="19">
        <v>15000</v>
      </c>
      <c r="H13" s="19">
        <v>25000</v>
      </c>
      <c r="I13" s="20">
        <f t="shared" si="0"/>
        <v>55000</v>
      </c>
      <c r="J13" s="19">
        <v>30000</v>
      </c>
      <c r="K13" s="19">
        <f t="shared" si="1"/>
        <v>85000</v>
      </c>
      <c r="L13" s="6">
        <v>150000</v>
      </c>
      <c r="M13" s="1">
        <v>20000</v>
      </c>
      <c r="N13" s="6"/>
      <c r="O13" s="6">
        <v>50000</v>
      </c>
      <c r="P13" s="6"/>
      <c r="Q13" s="6"/>
      <c r="R13" s="6"/>
    </row>
    <row r="14" spans="1:18" ht="21" customHeight="1" x14ac:dyDescent="0.25">
      <c r="A14" s="17" t="s">
        <v>27</v>
      </c>
      <c r="B14" s="18">
        <f>2871039+I14+N14+P14</f>
        <v>3487319.39</v>
      </c>
      <c r="C14" s="18">
        <v>2690039</v>
      </c>
      <c r="D14" s="18">
        <v>2690039</v>
      </c>
      <c r="E14" s="11"/>
      <c r="F14" s="19">
        <v>15000</v>
      </c>
      <c r="G14" s="19">
        <v>15000</v>
      </c>
      <c r="H14" s="19">
        <v>25000</v>
      </c>
      <c r="I14" s="20">
        <f t="shared" si="0"/>
        <v>55000</v>
      </c>
      <c r="J14" s="19"/>
      <c r="K14" s="19">
        <f t="shared" si="1"/>
        <v>55000</v>
      </c>
      <c r="L14" s="6"/>
      <c r="N14" s="6">
        <f>59364.67+421915.72</f>
        <v>481280.38999999996</v>
      </c>
      <c r="O14" s="6"/>
      <c r="P14" s="6">
        <v>80000</v>
      </c>
      <c r="Q14" s="6"/>
      <c r="R14" s="6">
        <f>SUM(P14:Q14)</f>
        <v>80000</v>
      </c>
    </row>
    <row r="15" spans="1:18" ht="15.75" x14ac:dyDescent="0.25">
      <c r="A15" s="17" t="s">
        <v>12</v>
      </c>
      <c r="B15" s="18">
        <f>3926483+I15+L15</f>
        <v>4581483</v>
      </c>
      <c r="C15" s="18">
        <v>3926483</v>
      </c>
      <c r="D15" s="18">
        <v>3926483</v>
      </c>
      <c r="E15" s="11"/>
      <c r="F15" s="19">
        <v>15000</v>
      </c>
      <c r="G15" s="19">
        <v>15000</v>
      </c>
      <c r="H15" s="19">
        <v>25000</v>
      </c>
      <c r="I15" s="20">
        <f t="shared" si="0"/>
        <v>55000</v>
      </c>
      <c r="J15" s="19"/>
      <c r="K15" s="19">
        <f t="shared" si="1"/>
        <v>55000</v>
      </c>
      <c r="L15" s="6">
        <v>600000</v>
      </c>
      <c r="N15" s="6"/>
      <c r="O15" s="6"/>
      <c r="P15" s="6"/>
      <c r="Q15" s="6"/>
      <c r="R15" s="6"/>
    </row>
    <row r="16" spans="1:18" ht="15.75" x14ac:dyDescent="0.25">
      <c r="A16" s="17" t="s">
        <v>22</v>
      </c>
      <c r="B16" s="18">
        <f>3269168+I16+N16</f>
        <v>3393031</v>
      </c>
      <c r="C16" s="18">
        <v>3220168</v>
      </c>
      <c r="D16" s="18">
        <v>3220168</v>
      </c>
      <c r="E16" s="11"/>
      <c r="F16" s="19">
        <v>15000</v>
      </c>
      <c r="G16" s="19">
        <v>15000</v>
      </c>
      <c r="H16" s="19">
        <v>25000</v>
      </c>
      <c r="I16" s="20">
        <f t="shared" si="0"/>
        <v>55000</v>
      </c>
      <c r="J16" s="19"/>
      <c r="K16" s="19">
        <f t="shared" si="1"/>
        <v>55000</v>
      </c>
      <c r="L16" s="6"/>
      <c r="N16" s="6">
        <v>68863</v>
      </c>
      <c r="O16" s="6"/>
      <c r="P16" s="6"/>
      <c r="Q16" s="6"/>
      <c r="R16" s="6"/>
    </row>
    <row r="17" spans="1:18" ht="21.75" customHeight="1" x14ac:dyDescent="0.25">
      <c r="A17" s="17" t="s">
        <v>23</v>
      </c>
      <c r="B17" s="18">
        <f>3463207+I17+N17+Q17</f>
        <v>4719403.6100000003</v>
      </c>
      <c r="C17" s="18">
        <v>3265207</v>
      </c>
      <c r="D17" s="18">
        <v>3265207</v>
      </c>
      <c r="E17" s="14"/>
      <c r="F17" s="19">
        <v>15000</v>
      </c>
      <c r="G17" s="19">
        <v>15000</v>
      </c>
      <c r="H17" s="19">
        <v>25000</v>
      </c>
      <c r="I17" s="20">
        <f t="shared" si="0"/>
        <v>55000</v>
      </c>
      <c r="J17" s="19"/>
      <c r="K17" s="19">
        <f t="shared" si="1"/>
        <v>55000</v>
      </c>
      <c r="L17" s="6"/>
      <c r="N17" s="6">
        <v>518385</v>
      </c>
      <c r="O17" s="6"/>
      <c r="P17" s="6"/>
      <c r="Q17" s="6">
        <v>682811.61</v>
      </c>
      <c r="R17" s="6">
        <f>SUM(P17:Q17)</f>
        <v>682811.61</v>
      </c>
    </row>
    <row r="18" spans="1:18" ht="15.75" x14ac:dyDescent="0.25">
      <c r="A18" s="17" t="s">
        <v>13</v>
      </c>
      <c r="B18" s="18">
        <f>3835931+E18+I18+N18+P18+Q18</f>
        <v>5937365.8499999996</v>
      </c>
      <c r="C18" s="18">
        <v>3439931</v>
      </c>
      <c r="D18" s="18">
        <v>3439931</v>
      </c>
      <c r="E18" s="11">
        <v>466000</v>
      </c>
      <c r="F18" s="19">
        <v>15000</v>
      </c>
      <c r="G18" s="19">
        <v>15000</v>
      </c>
      <c r="H18" s="19">
        <v>25000</v>
      </c>
      <c r="I18" s="20">
        <f t="shared" si="0"/>
        <v>55000</v>
      </c>
      <c r="J18" s="19"/>
      <c r="K18" s="19">
        <f t="shared" si="1"/>
        <v>521000</v>
      </c>
      <c r="L18" s="6"/>
      <c r="N18" s="6">
        <v>1282834.8500000001</v>
      </c>
      <c r="O18" s="6"/>
      <c r="P18" s="6">
        <v>30600</v>
      </c>
      <c r="Q18" s="6">
        <v>267000</v>
      </c>
      <c r="R18" s="6">
        <f>SUM(P18:Q18)</f>
        <v>297600</v>
      </c>
    </row>
    <row r="19" spans="1:18" ht="15.75" x14ac:dyDescent="0.25">
      <c r="A19" s="17" t="s">
        <v>24</v>
      </c>
      <c r="B19" s="18">
        <f>2351876+I19</f>
        <v>2381876</v>
      </c>
      <c r="C19" s="18">
        <v>1889876</v>
      </c>
      <c r="D19" s="18">
        <v>1889876</v>
      </c>
      <c r="E19" s="11"/>
      <c r="F19" s="19">
        <v>15000</v>
      </c>
      <c r="G19" s="19">
        <v>15000</v>
      </c>
      <c r="H19" s="19"/>
      <c r="I19" s="20">
        <f t="shared" si="0"/>
        <v>30000</v>
      </c>
      <c r="J19" s="19"/>
      <c r="K19" s="19">
        <f t="shared" si="1"/>
        <v>30000</v>
      </c>
      <c r="L19" s="6"/>
      <c r="N19" s="6"/>
      <c r="O19" s="6"/>
      <c r="P19" s="6"/>
      <c r="Q19" s="6"/>
      <c r="R19" s="6"/>
    </row>
    <row r="20" spans="1:18" ht="15.75" x14ac:dyDescent="0.25">
      <c r="A20" s="17" t="s">
        <v>25</v>
      </c>
      <c r="B20" s="18">
        <f>2873959+I20</f>
        <v>2913959</v>
      </c>
      <c r="C20" s="18">
        <v>2873959</v>
      </c>
      <c r="D20" s="18">
        <v>2873959</v>
      </c>
      <c r="E20" s="11"/>
      <c r="F20" s="19"/>
      <c r="G20" s="19">
        <v>15000</v>
      </c>
      <c r="H20" s="19">
        <v>25000</v>
      </c>
      <c r="I20" s="20">
        <f t="shared" si="0"/>
        <v>40000</v>
      </c>
      <c r="J20" s="19"/>
      <c r="K20" s="19">
        <f t="shared" si="1"/>
        <v>40000</v>
      </c>
      <c r="L20" s="6"/>
      <c r="N20" s="6"/>
      <c r="O20" s="6"/>
      <c r="P20" s="6"/>
      <c r="Q20" s="6"/>
      <c r="R20" s="6"/>
    </row>
    <row r="21" spans="1:18" ht="15.75" x14ac:dyDescent="0.25">
      <c r="A21" s="17" t="s">
        <v>26</v>
      </c>
      <c r="B21" s="18">
        <f>2803284+I21</f>
        <v>2858284</v>
      </c>
      <c r="C21" s="18">
        <v>2803284</v>
      </c>
      <c r="D21" s="18">
        <v>2803284</v>
      </c>
      <c r="E21" s="11"/>
      <c r="F21" s="19">
        <v>15000</v>
      </c>
      <c r="G21" s="19">
        <v>15000</v>
      </c>
      <c r="H21" s="19">
        <v>25000</v>
      </c>
      <c r="I21" s="20">
        <f t="shared" si="0"/>
        <v>55000</v>
      </c>
      <c r="J21" s="19"/>
      <c r="K21" s="19">
        <f t="shared" si="1"/>
        <v>55000</v>
      </c>
      <c r="L21" s="6"/>
      <c r="N21" s="6"/>
      <c r="O21" s="6"/>
      <c r="P21" s="6"/>
      <c r="Q21" s="6"/>
      <c r="R21" s="6"/>
    </row>
    <row r="22" spans="1:18" ht="15.75" x14ac:dyDescent="0.25">
      <c r="A22" s="17" t="s">
        <v>14</v>
      </c>
      <c r="B22" s="18">
        <f>3170102+E22+I22+J22+L22+O22+P22</f>
        <v>3674983.12</v>
      </c>
      <c r="C22" s="18">
        <v>2827352</v>
      </c>
      <c r="D22" s="18">
        <v>2827352</v>
      </c>
      <c r="E22" s="11">
        <v>100000</v>
      </c>
      <c r="F22" s="19">
        <v>15000</v>
      </c>
      <c r="G22" s="19">
        <v>15000</v>
      </c>
      <c r="H22" s="19">
        <v>25000</v>
      </c>
      <c r="I22" s="20">
        <f t="shared" si="0"/>
        <v>55000</v>
      </c>
      <c r="J22" s="19">
        <v>35000</v>
      </c>
      <c r="K22" s="19">
        <f t="shared" si="1"/>
        <v>190000</v>
      </c>
      <c r="L22" s="6">
        <v>50000</v>
      </c>
      <c r="N22" s="6"/>
      <c r="O22" s="6">
        <v>200000</v>
      </c>
      <c r="P22" s="6">
        <v>64881.120000000003</v>
      </c>
      <c r="Q22" s="6"/>
      <c r="R22" s="6">
        <f>SUM(P22:Q22)</f>
        <v>64881.120000000003</v>
      </c>
    </row>
    <row r="23" spans="1:18" ht="15.75" x14ac:dyDescent="0.25">
      <c r="A23" s="17" t="s">
        <v>11</v>
      </c>
      <c r="B23" s="18">
        <f>886000+I23+L23+N23+O23</f>
        <v>1959363.22</v>
      </c>
      <c r="C23" s="18">
        <v>0</v>
      </c>
      <c r="D23" s="18">
        <v>0</v>
      </c>
      <c r="E23" s="11"/>
      <c r="F23" s="19">
        <v>15000</v>
      </c>
      <c r="G23" s="19">
        <v>15000</v>
      </c>
      <c r="H23" s="19">
        <v>25000</v>
      </c>
      <c r="I23" s="20">
        <f t="shared" si="0"/>
        <v>55000</v>
      </c>
      <c r="J23" s="19"/>
      <c r="K23" s="19">
        <f t="shared" si="1"/>
        <v>55000</v>
      </c>
      <c r="L23" s="6">
        <v>270000</v>
      </c>
      <c r="N23" s="6">
        <v>733363.22</v>
      </c>
      <c r="O23" s="6">
        <v>15000</v>
      </c>
      <c r="P23" s="6"/>
      <c r="Q23" s="6"/>
      <c r="R23" s="6"/>
    </row>
    <row r="24" spans="1:18" ht="23.25" customHeight="1" x14ac:dyDescent="0.25">
      <c r="A24" s="17" t="s">
        <v>15</v>
      </c>
      <c r="B24" s="18">
        <f>2728390+I24+L24+N24+Q24</f>
        <v>3199859</v>
      </c>
      <c r="C24" s="18">
        <v>2728390</v>
      </c>
      <c r="D24" s="18">
        <v>2728390</v>
      </c>
      <c r="E24" s="11"/>
      <c r="F24" s="19">
        <v>15000</v>
      </c>
      <c r="G24" s="19">
        <v>15000</v>
      </c>
      <c r="H24" s="19">
        <v>25000</v>
      </c>
      <c r="I24" s="20">
        <f t="shared" si="0"/>
        <v>55000</v>
      </c>
      <c r="J24" s="19"/>
      <c r="K24" s="19">
        <f t="shared" si="1"/>
        <v>55000</v>
      </c>
      <c r="L24" s="6">
        <v>200000</v>
      </c>
      <c r="N24" s="6">
        <v>66769</v>
      </c>
      <c r="O24" s="6"/>
      <c r="P24" s="6"/>
      <c r="Q24" s="6">
        <v>149700</v>
      </c>
      <c r="R24" s="6">
        <f>SUM(P24:Q24)</f>
        <v>149700</v>
      </c>
    </row>
    <row r="25" spans="1:18" ht="15.75" x14ac:dyDescent="0.25">
      <c r="A25" s="17" t="s">
        <v>16</v>
      </c>
      <c r="B25" s="18">
        <f>3353478+I25+L25+N25+Q25</f>
        <v>3911858</v>
      </c>
      <c r="C25" s="18">
        <v>2734138</v>
      </c>
      <c r="D25" s="18">
        <v>2734138</v>
      </c>
      <c r="E25" s="11"/>
      <c r="F25" s="19">
        <v>15000</v>
      </c>
      <c r="G25" s="19">
        <v>15000</v>
      </c>
      <c r="H25" s="19">
        <v>25000</v>
      </c>
      <c r="I25" s="20">
        <f t="shared" si="0"/>
        <v>55000</v>
      </c>
      <c r="J25" s="19"/>
      <c r="K25" s="19">
        <f t="shared" si="1"/>
        <v>55000</v>
      </c>
      <c r="L25" s="6">
        <v>150000</v>
      </c>
      <c r="N25" s="6">
        <v>153380</v>
      </c>
      <c r="O25" s="6"/>
      <c r="P25" s="6"/>
      <c r="Q25" s="6">
        <v>200000</v>
      </c>
      <c r="R25" s="6">
        <f>SUM(P25:Q25)</f>
        <v>200000</v>
      </c>
    </row>
    <row r="26" spans="1:18" s="39" customFormat="1" ht="22.5" customHeight="1" x14ac:dyDescent="0.25">
      <c r="A26" s="32" t="s">
        <v>1</v>
      </c>
      <c r="B26" s="33">
        <f t="shared" ref="B26:H26" si="2">SUM(B11:B25)</f>
        <v>60267770.539999999</v>
      </c>
      <c r="C26" s="33">
        <f t="shared" si="2"/>
        <v>42743491</v>
      </c>
      <c r="D26" s="33">
        <f t="shared" si="2"/>
        <v>42743491</v>
      </c>
      <c r="E26" s="34">
        <f t="shared" si="2"/>
        <v>566000</v>
      </c>
      <c r="F26" s="35">
        <f t="shared" si="2"/>
        <v>210000</v>
      </c>
      <c r="G26" s="35">
        <f t="shared" si="2"/>
        <v>225000</v>
      </c>
      <c r="H26" s="35">
        <f t="shared" si="2"/>
        <v>350000</v>
      </c>
      <c r="I26" s="36">
        <f t="shared" si="0"/>
        <v>785000</v>
      </c>
      <c r="J26" s="37"/>
      <c r="K26" s="35">
        <f>SUM(K11:K25)</f>
        <v>1416000</v>
      </c>
      <c r="L26" s="38">
        <f>SUM(L11:L25)</f>
        <v>1640000</v>
      </c>
      <c r="N26" s="38">
        <f>SUM(N11:N25)</f>
        <v>5182681.51</v>
      </c>
      <c r="O26" s="38">
        <f>SUM(O11:O25)</f>
        <v>265000</v>
      </c>
      <c r="P26" s="38">
        <f>SUM(P11:P25)</f>
        <v>471481.12</v>
      </c>
      <c r="Q26" s="38">
        <f>SUM(Q11:Q25)</f>
        <v>2423922.91</v>
      </c>
      <c r="R26" s="38">
        <f>SUM(P26:Q26)</f>
        <v>2895404.0300000003</v>
      </c>
    </row>
    <row r="27" spans="1:18" s="2" customFormat="1" x14ac:dyDescent="0.2">
      <c r="A27" s="3"/>
      <c r="B27" s="7"/>
      <c r="C27" s="4"/>
      <c r="D27" s="4"/>
      <c r="E27" s="12"/>
      <c r="F27" s="4"/>
      <c r="I27" s="16"/>
      <c r="L27" s="4"/>
    </row>
    <row r="28" spans="1:18" x14ac:dyDescent="0.2">
      <c r="B28" s="1">
        <v>57107366.509999998</v>
      </c>
    </row>
    <row r="30" spans="1:18" x14ac:dyDescent="0.2">
      <c r="B30" s="6">
        <f>B26-B28</f>
        <v>3160404.0300000012</v>
      </c>
    </row>
  </sheetData>
  <mergeCells count="9"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2024-11-18T13:50:56Z</cp:lastPrinted>
  <dcterms:created xsi:type="dcterms:W3CDTF">2016-11-16T12:27:25Z</dcterms:created>
  <dcterms:modified xsi:type="dcterms:W3CDTF">2024-11-18T13:50:59Z</dcterms:modified>
</cp:coreProperties>
</file>